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1BFAC97-E0DF-4EE8-9FF8-707410DA8922}" xr6:coauthVersionLast="45" xr6:coauthVersionMax="45" xr10:uidLastSave="{00000000-0000-0000-0000-000000000000}"/>
  <bookViews>
    <workbookView xWindow="-120" yWindow="-120" windowWidth="29040" windowHeight="15525" activeTab="2" xr2:uid="{00000000-000D-0000-FFFF-FFFF00000000}"/>
  </bookViews>
  <sheets>
    <sheet name="Прил. 1 - 2025" sheetId="3" r:id="rId1"/>
    <sheet name="Прил. 2 - 2026" sheetId="4" r:id="rId2"/>
    <sheet name="Прил. 3 - 2027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7" i="5" l="1"/>
  <c r="Q22" i="5" s="1"/>
  <c r="P22" i="5"/>
  <c r="O22" i="5"/>
  <c r="N22" i="5"/>
  <c r="M22" i="5"/>
  <c r="L22" i="5"/>
  <c r="J22" i="5"/>
  <c r="I22" i="5"/>
  <c r="G22" i="5"/>
  <c r="F22" i="5"/>
  <c r="D22" i="5"/>
  <c r="C22" i="5"/>
  <c r="L17" i="5"/>
  <c r="I17" i="5"/>
  <c r="F17" i="5"/>
  <c r="M16" i="5"/>
  <c r="J16" i="5"/>
  <c r="G16" i="5"/>
  <c r="M15" i="5"/>
  <c r="J15" i="5"/>
  <c r="J17" i="5" s="1"/>
  <c r="G15" i="5"/>
  <c r="P22" i="3"/>
  <c r="O22" i="3"/>
  <c r="N22" i="3"/>
  <c r="P22" i="4"/>
  <c r="O22" i="4"/>
  <c r="N22" i="4"/>
  <c r="D22" i="4"/>
  <c r="C22" i="4"/>
  <c r="L17" i="4"/>
  <c r="L22" i="4" s="1"/>
  <c r="I17" i="4"/>
  <c r="I22" i="4" s="1"/>
  <c r="F17" i="4"/>
  <c r="F22" i="4" s="1"/>
  <c r="M16" i="4"/>
  <c r="J16" i="4"/>
  <c r="G16" i="4"/>
  <c r="M15" i="4"/>
  <c r="J15" i="4"/>
  <c r="G15" i="4"/>
  <c r="Q17" i="3"/>
  <c r="J22" i="3"/>
  <c r="L17" i="3"/>
  <c r="L22" i="3" s="1"/>
  <c r="I17" i="3"/>
  <c r="I22" i="3" s="1"/>
  <c r="M16" i="3"/>
  <c r="J16" i="3"/>
  <c r="M15" i="3"/>
  <c r="M17" i="3" s="1"/>
  <c r="M22" i="3" s="1"/>
  <c r="J15" i="3"/>
  <c r="F17" i="3"/>
  <c r="F22" i="3" s="1"/>
  <c r="G16" i="3"/>
  <c r="G15" i="3"/>
  <c r="G17" i="3" l="1"/>
  <c r="G22" i="3" s="1"/>
  <c r="J17" i="4"/>
  <c r="J22" i="4" s="1"/>
  <c r="M17" i="4"/>
  <c r="M22" i="4" s="1"/>
  <c r="G17" i="4"/>
  <c r="G22" i="4" s="1"/>
  <c r="D15" i="3" l="1"/>
  <c r="C21" i="5" l="1"/>
  <c r="D20" i="5"/>
  <c r="Q20" i="5" s="1"/>
  <c r="D19" i="5"/>
  <c r="Q19" i="5" s="1"/>
  <c r="P17" i="5"/>
  <c r="O17" i="5"/>
  <c r="N17" i="5"/>
  <c r="C17" i="5"/>
  <c r="D16" i="5"/>
  <c r="D15" i="5"/>
  <c r="C21" i="4" l="1"/>
  <c r="D20" i="4"/>
  <c r="Q20" i="4" s="1"/>
  <c r="D19" i="4"/>
  <c r="P17" i="4"/>
  <c r="O17" i="4"/>
  <c r="N17" i="4"/>
  <c r="C17" i="4"/>
  <c r="D16" i="4"/>
  <c r="Q16" i="4" s="1"/>
  <c r="D15" i="4"/>
  <c r="Q15" i="4" s="1"/>
  <c r="C21" i="3"/>
  <c r="D20" i="3"/>
  <c r="Q20" i="3" s="1"/>
  <c r="D19" i="3"/>
  <c r="D21" i="3" s="1"/>
  <c r="D22" i="3" s="1"/>
  <c r="P17" i="3"/>
  <c r="O17" i="3"/>
  <c r="N17" i="3"/>
  <c r="C17" i="3"/>
  <c r="D16" i="3"/>
  <c r="C22" i="3" l="1"/>
  <c r="Q19" i="3"/>
  <c r="Q21" i="3" s="1"/>
  <c r="D21" i="4"/>
  <c r="Q17" i="4"/>
  <c r="Q19" i="4"/>
  <c r="Q21" i="4" s="1"/>
  <c r="D17" i="4"/>
</calcChain>
</file>

<file path=xl/sharedStrings.xml><?xml version="1.0" encoding="utf-8"?>
<sst xmlns="http://schemas.openxmlformats.org/spreadsheetml/2006/main" count="123" uniqueCount="39">
  <si>
    <t>теплоэнергия</t>
  </si>
  <si>
    <t>электроэнергия</t>
  </si>
  <si>
    <t>водоотведение</t>
  </si>
  <si>
    <t xml:space="preserve">Период действия </t>
  </si>
  <si>
    <t>Итого:</t>
  </si>
  <si>
    <t>Наименование коммунальной услуги</t>
  </si>
  <si>
    <t>Поставщик коммунальной услуги</t>
  </si>
  <si>
    <t>ВСЕГО:</t>
  </si>
  <si>
    <t>Лимит  (Гкал)</t>
  </si>
  <si>
    <t>Лимит   (кВт/ч)</t>
  </si>
  <si>
    <t>Лимит (м3)</t>
  </si>
  <si>
    <t>Лимит на тепловую энергию (Гкал)</t>
  </si>
  <si>
    <t>Лимит на теплоноситель (м3)</t>
  </si>
  <si>
    <t>Тариф с НДС (руб./Гкал)</t>
  </si>
  <si>
    <r>
      <rPr>
        <b/>
        <sz val="8"/>
        <color theme="1"/>
        <rFont val="Times New Roman"/>
        <family val="1"/>
        <charset val="204"/>
      </rPr>
      <t>Сумма</t>
    </r>
    <r>
      <rPr>
        <sz val="8"/>
        <color theme="1"/>
        <rFont val="Times New Roman"/>
        <family val="1"/>
        <charset val="204"/>
      </rPr>
      <t xml:space="preserve"> (тыс.руб.)</t>
    </r>
  </si>
  <si>
    <t>Тариф с НДС руб./кВт/ч</t>
  </si>
  <si>
    <t>ФГБУ "ЦЖКУ" Минобороны России</t>
  </si>
  <si>
    <t>ПАО "Камчатскэнерго"</t>
  </si>
  <si>
    <t>МУП "Коммунальные системы"</t>
  </si>
  <si>
    <t>водоснабжение</t>
  </si>
  <si>
    <r>
      <t>Всего,                                             (тыс.руб.)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(гр.4+гр.7+гр.10+гр.13+гр.16)</t>
    </r>
  </si>
  <si>
    <r>
      <t>горячее водоснабжение                                (</t>
    </r>
    <r>
      <rPr>
        <sz val="11"/>
        <color theme="1"/>
        <rFont val="Times New Roman"/>
        <family val="1"/>
        <charset val="204"/>
      </rPr>
      <t>открытая система</t>
    </r>
    <r>
      <rPr>
        <b/>
        <sz val="11"/>
        <color theme="1"/>
        <rFont val="Times New Roman"/>
        <family val="1"/>
        <charset val="204"/>
      </rPr>
      <t>)</t>
    </r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</si>
  <si>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2025 год</t>
    </r>
  </si>
  <si>
    <t xml:space="preserve"> 01.01.2025 г. -  30.06.2025 г.</t>
  </si>
  <si>
    <t xml:space="preserve"> 01.07.2025 г. -  31.12.2025 г.</t>
  </si>
  <si>
    <t>Приложение 2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</si>
  <si>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2026 год</t>
    </r>
  </si>
  <si>
    <t>Приложение 3</t>
  </si>
  <si>
    <t xml:space="preserve"> 01.01.2026 г. -  30.06.2026 г.</t>
  </si>
  <si>
    <t xml:space="preserve"> 01.07.2026 г. -  31.12.2026 г.</t>
  </si>
  <si>
    <t>Тариф  (руб./м3) (НДС не облагается)</t>
  </si>
  <si>
    <t xml:space="preserve"> 01.01.2027 г. -  30.06.2027 г.</t>
  </si>
  <si>
    <t xml:space="preserve"> 01.07.2027 г. -  31.12.2027 г.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</si>
  <si>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2027 год</t>
    </r>
  </si>
  <si>
    <t>Тариф с НДС руб./кВт/ч (НН)</t>
  </si>
  <si>
    <t>Приложение 1</t>
  </si>
  <si>
    <t>к Постановлению администрации Вулканного городского поселения от 17.12.2024 г. № 264</t>
  </si>
  <si>
    <t>1. Здание администрации Вулканного городского поселения, п. Вулканный, ул. Центральная, 1 (МКУ "АХС ВГП")</t>
  </si>
  <si>
    <t>2. Здание "Гостиница", п. Вулканный, ул. Центральная, 6 (Служба Заказчика администрации ВГП)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</si>
</sst>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7" formatCode="#,##0.000_ ;\-#,##0.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7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vertical="top" wrapText="1"/>
    </xf>
    <xf numFmtId="2" fontId="13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2" fontId="13" fillId="0" borderId="9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164" fontId="13" fillId="0" borderId="9" xfId="0" applyNumberFormat="1" applyFont="1" applyBorder="1" applyAlignment="1">
      <alignment horizontal="right"/>
    </xf>
    <xf numFmtId="2" fontId="1" fillId="0" borderId="9" xfId="0" applyNumberFormat="1" applyFont="1" applyBorder="1" applyAlignment="1">
      <alignment horizontal="right"/>
    </xf>
    <xf numFmtId="0" fontId="1" fillId="0" borderId="10" xfId="0" applyFont="1" applyBorder="1" applyAlignment="1"/>
    <xf numFmtId="164" fontId="1" fillId="0" borderId="10" xfId="0" applyNumberFormat="1" applyFont="1" applyBorder="1" applyAlignment="1">
      <alignment horizontal="right"/>
    </xf>
    <xf numFmtId="164" fontId="5" fillId="0" borderId="10" xfId="0" applyNumberFormat="1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2" fontId="1" fillId="0" borderId="10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5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  <xf numFmtId="2" fontId="1" fillId="0" borderId="13" xfId="0" applyNumberFormat="1" applyFont="1" applyBorder="1" applyAlignment="1">
      <alignment horizontal="right"/>
    </xf>
    <xf numFmtId="0" fontId="1" fillId="0" borderId="10" xfId="0" applyFont="1" applyBorder="1"/>
    <xf numFmtId="165" fontId="5" fillId="0" borderId="15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1" fillId="0" borderId="19" xfId="0" applyFont="1" applyBorder="1" applyAlignment="1">
      <alignment horizontal="right"/>
    </xf>
    <xf numFmtId="2" fontId="1" fillId="0" borderId="19" xfId="0" applyNumberFormat="1" applyFont="1" applyBorder="1" applyAlignment="1">
      <alignment horizontal="right"/>
    </xf>
    <xf numFmtId="164" fontId="1" fillId="0" borderId="19" xfId="0" applyNumberFormat="1" applyFont="1" applyBorder="1" applyAlignment="1">
      <alignment horizontal="right"/>
    </xf>
    <xf numFmtId="0" fontId="4" fillId="0" borderId="0" xfId="1" applyFont="1" applyAlignment="1">
      <alignment horizontal="right" vertical="top" wrapText="1"/>
    </xf>
    <xf numFmtId="165" fontId="5" fillId="2" borderId="10" xfId="0" applyNumberFormat="1" applyFont="1" applyFill="1" applyBorder="1" applyAlignment="1">
      <alignment horizontal="right"/>
    </xf>
    <xf numFmtId="167" fontId="5" fillId="0" borderId="1" xfId="0" applyNumberFormat="1" applyFont="1" applyBorder="1" applyAlignment="1">
      <alignment horizontal="right"/>
    </xf>
    <xf numFmtId="167" fontId="5" fillId="0" borderId="9" xfId="0" applyNumberFormat="1" applyFont="1" applyBorder="1" applyAlignment="1">
      <alignment horizontal="right"/>
    </xf>
    <xf numFmtId="167" fontId="5" fillId="0" borderId="19" xfId="0" applyNumberFormat="1" applyFont="1" applyBorder="1" applyAlignment="1">
      <alignment horizontal="right"/>
    </xf>
    <xf numFmtId="165" fontId="5" fillId="0" borderId="19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165" fontId="5" fillId="2" borderId="13" xfId="0" applyNumberFormat="1" applyFont="1" applyFill="1" applyBorder="1" applyAlignment="1">
      <alignment horizontal="right"/>
    </xf>
    <xf numFmtId="0" fontId="4" fillId="0" borderId="0" xfId="1" applyFont="1" applyAlignment="1">
      <alignment horizontal="right" vertical="top" wrapText="1"/>
    </xf>
    <xf numFmtId="165" fontId="0" fillId="0" borderId="0" xfId="0" applyNumberFormat="1"/>
    <xf numFmtId="4" fontId="13" fillId="0" borderId="1" xfId="0" applyNumberFormat="1" applyFont="1" applyBorder="1" applyAlignment="1">
      <alignment horizontal="right"/>
    </xf>
    <xf numFmtId="4" fontId="13" fillId="0" borderId="9" xfId="0" applyNumberFormat="1" applyFont="1" applyBorder="1" applyAlignment="1">
      <alignment horizontal="right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" fillId="0" borderId="0" xfId="1" applyFont="1" applyAlignment="1">
      <alignment horizontal="left" wrapText="1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5" xfId="0" applyFont="1" applyFill="1" applyBorder="1"/>
    <xf numFmtId="0" fontId="0" fillId="2" borderId="6" xfId="0" applyFont="1" applyFill="1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04E16-F6B1-49B7-AAF9-DAEE4B8515A1}">
  <sheetPr>
    <tabColor theme="3" tint="0.59999389629810485"/>
  </sheetPr>
  <dimension ref="A1:R22"/>
  <sheetViews>
    <sheetView zoomScale="90" zoomScaleNormal="90" workbookViewId="0">
      <selection activeCell="N22" sqref="N22"/>
    </sheetView>
  </sheetViews>
  <sheetFormatPr defaultRowHeight="15" x14ac:dyDescent="0.25"/>
  <cols>
    <col min="1" max="1" width="27.5703125" customWidth="1"/>
    <col min="2" max="2" width="10.5703125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12" customWidth="1"/>
    <col min="16" max="16" width="10.28515625" customWidth="1"/>
    <col min="17" max="17" width="11.7109375" customWidth="1"/>
    <col min="18" max="18" width="10.85546875" bestFit="1" customWidth="1"/>
  </cols>
  <sheetData>
    <row r="1" spans="1:18" ht="15.75" customHeight="1" x14ac:dyDescent="0.25">
      <c r="K1" s="54" t="s">
        <v>35</v>
      </c>
      <c r="L1" s="54"/>
      <c r="M1" s="54"/>
      <c r="N1" s="54"/>
      <c r="O1" s="54"/>
      <c r="P1" s="54"/>
      <c r="Q1" s="54"/>
    </row>
    <row r="2" spans="1:18" ht="36.75" customHeight="1" x14ac:dyDescent="0.25">
      <c r="K2" s="3"/>
      <c r="L2" s="3"/>
      <c r="M2" s="55" t="s">
        <v>36</v>
      </c>
      <c r="N2" s="55"/>
      <c r="O2" s="55"/>
      <c r="P2" s="55"/>
      <c r="Q2" s="55"/>
    </row>
    <row r="3" spans="1:18" ht="40.5" hidden="1" customHeight="1" x14ac:dyDescent="0.25">
      <c r="K3" s="56"/>
      <c r="L3" s="56"/>
      <c r="M3" s="56"/>
      <c r="N3" s="56"/>
      <c r="O3" s="56"/>
      <c r="P3" s="56"/>
      <c r="Q3" s="56"/>
    </row>
    <row r="4" spans="1:18" ht="9.75" customHeight="1" x14ac:dyDescent="0.25">
      <c r="K4" s="36"/>
      <c r="L4" s="36"/>
      <c r="M4" s="57"/>
      <c r="N4" s="57"/>
      <c r="O4" s="57"/>
      <c r="P4" s="57"/>
      <c r="Q4" s="57"/>
    </row>
    <row r="5" spans="1:18" ht="46.5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8" ht="3" hidden="1" customHeight="1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8" ht="0.75" hidden="1" customHeight="1" x14ac:dyDescent="0.25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</row>
    <row r="8" spans="1:18" ht="24" customHeight="1" x14ac:dyDescent="0.25">
      <c r="A8" s="67" t="s">
        <v>3</v>
      </c>
      <c r="B8" s="70" t="s">
        <v>5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2"/>
    </row>
    <row r="9" spans="1:18" ht="26.25" customHeight="1" x14ac:dyDescent="0.25">
      <c r="A9" s="68"/>
      <c r="B9" s="73" t="s">
        <v>0</v>
      </c>
      <c r="C9" s="73"/>
      <c r="D9" s="73"/>
      <c r="E9" s="73" t="s">
        <v>1</v>
      </c>
      <c r="F9" s="73"/>
      <c r="G9" s="73"/>
      <c r="H9" s="73" t="s">
        <v>19</v>
      </c>
      <c r="I9" s="73"/>
      <c r="J9" s="73"/>
      <c r="K9" s="73" t="s">
        <v>2</v>
      </c>
      <c r="L9" s="73"/>
      <c r="M9" s="73"/>
      <c r="N9" s="74" t="s">
        <v>21</v>
      </c>
      <c r="O9" s="75"/>
      <c r="P9" s="76"/>
      <c r="Q9" s="67" t="s">
        <v>20</v>
      </c>
    </row>
    <row r="10" spans="1:18" ht="18" customHeight="1" x14ac:dyDescent="0.25">
      <c r="A10" s="68"/>
      <c r="B10" s="48" t="s">
        <v>6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  <c r="Q10" s="68"/>
    </row>
    <row r="11" spans="1:18" ht="41.25" customHeight="1" x14ac:dyDescent="0.25">
      <c r="A11" s="68"/>
      <c r="B11" s="51" t="s">
        <v>16</v>
      </c>
      <c r="C11" s="52"/>
      <c r="D11" s="53"/>
      <c r="E11" s="51" t="s">
        <v>17</v>
      </c>
      <c r="F11" s="52"/>
      <c r="G11" s="53"/>
      <c r="H11" s="51" t="s">
        <v>18</v>
      </c>
      <c r="I11" s="52"/>
      <c r="J11" s="53"/>
      <c r="K11" s="51" t="s">
        <v>18</v>
      </c>
      <c r="L11" s="52"/>
      <c r="M11" s="53"/>
      <c r="N11" s="51" t="s">
        <v>16</v>
      </c>
      <c r="O11" s="52"/>
      <c r="P11" s="53"/>
      <c r="Q11" s="68"/>
    </row>
    <row r="12" spans="1:18" ht="47.25" customHeight="1" x14ac:dyDescent="0.25">
      <c r="A12" s="69"/>
      <c r="B12" s="2" t="s">
        <v>13</v>
      </c>
      <c r="C12" s="2" t="s">
        <v>8</v>
      </c>
      <c r="D12" s="2" t="s">
        <v>14</v>
      </c>
      <c r="E12" s="2" t="s">
        <v>34</v>
      </c>
      <c r="F12" s="2" t="s">
        <v>9</v>
      </c>
      <c r="G12" s="2" t="s">
        <v>14</v>
      </c>
      <c r="H12" s="2" t="s">
        <v>30</v>
      </c>
      <c r="I12" s="2" t="s">
        <v>10</v>
      </c>
      <c r="J12" s="2" t="s">
        <v>14</v>
      </c>
      <c r="K12" s="2" t="s">
        <v>30</v>
      </c>
      <c r="L12" s="2" t="s">
        <v>10</v>
      </c>
      <c r="M12" s="2" t="s">
        <v>14</v>
      </c>
      <c r="N12" s="2" t="s">
        <v>11</v>
      </c>
      <c r="O12" s="2" t="s">
        <v>12</v>
      </c>
      <c r="P12" s="2" t="s">
        <v>14</v>
      </c>
      <c r="Q12" s="69"/>
    </row>
    <row r="13" spans="1:18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8" ht="30" customHeight="1" x14ac:dyDescent="0.25">
      <c r="A14" s="64" t="s">
        <v>37</v>
      </c>
      <c r="B14" s="65"/>
      <c r="C14" s="65"/>
      <c r="D14" s="65"/>
      <c r="E14" s="63"/>
      <c r="F14" s="63"/>
      <c r="G14" s="63"/>
      <c r="H14" s="63"/>
      <c r="I14" s="63"/>
      <c r="J14" s="63"/>
      <c r="K14" s="63"/>
      <c r="L14" s="63"/>
      <c r="M14" s="63"/>
      <c r="N14" s="65"/>
      <c r="O14" s="65"/>
      <c r="P14" s="65"/>
      <c r="Q14" s="66"/>
      <c r="R14" s="45"/>
    </row>
    <row r="15" spans="1:18" ht="30" customHeight="1" x14ac:dyDescent="0.25">
      <c r="A15" s="28" t="s">
        <v>23</v>
      </c>
      <c r="B15" s="46">
        <v>13296.41</v>
      </c>
      <c r="C15" s="5">
        <v>62.870765400000003</v>
      </c>
      <c r="D15" s="19">
        <f>C15*B15/1000</f>
        <v>835.95547377221408</v>
      </c>
      <c r="E15" s="7">
        <v>17.303999999999998</v>
      </c>
      <c r="F15" s="8">
        <v>12300</v>
      </c>
      <c r="G15" s="38">
        <f>E15*F15/1000</f>
        <v>212.83919999999998</v>
      </c>
      <c r="H15" s="4">
        <v>86.21</v>
      </c>
      <c r="I15" s="5">
        <v>82</v>
      </c>
      <c r="J15" s="19">
        <f>H15*I15/1000</f>
        <v>7.0692199999999996</v>
      </c>
      <c r="K15" s="4">
        <v>115.7</v>
      </c>
      <c r="L15" s="5">
        <v>82</v>
      </c>
      <c r="M15" s="19">
        <f>K15*L15/1000</f>
        <v>9.4873999999999992</v>
      </c>
      <c r="N15" s="5">
        <v>0.39122400000000002</v>
      </c>
      <c r="O15" s="5">
        <v>6.24</v>
      </c>
      <c r="P15" s="19">
        <v>5.8449999999999998</v>
      </c>
      <c r="Q15" s="19">
        <v>1071.1949999999999</v>
      </c>
      <c r="R15" s="45"/>
    </row>
    <row r="16" spans="1:18" ht="30" customHeight="1" thickBot="1" x14ac:dyDescent="0.3">
      <c r="A16" s="29" t="s">
        <v>24</v>
      </c>
      <c r="B16" s="47">
        <v>15290.87</v>
      </c>
      <c r="C16" s="10">
        <v>36.487431999999998</v>
      </c>
      <c r="D16" s="20">
        <f>B16*C16/1000</f>
        <v>557.92457934584002</v>
      </c>
      <c r="E16" s="12">
        <v>21.414000000000001</v>
      </c>
      <c r="F16" s="13">
        <v>8000</v>
      </c>
      <c r="G16" s="39">
        <f>E16*F16/1000</f>
        <v>171.31200000000001</v>
      </c>
      <c r="H16" s="9">
        <v>99.14</v>
      </c>
      <c r="I16" s="10">
        <v>80</v>
      </c>
      <c r="J16" s="20">
        <f>H16*I16/1000</f>
        <v>7.9311999999999996</v>
      </c>
      <c r="K16" s="9">
        <v>133.06</v>
      </c>
      <c r="L16" s="10">
        <v>80</v>
      </c>
      <c r="M16" s="20">
        <f>K16*L16/1000</f>
        <v>10.6448</v>
      </c>
      <c r="N16" s="10">
        <v>0.274005</v>
      </c>
      <c r="O16" s="10">
        <v>4.68</v>
      </c>
      <c r="P16" s="20">
        <v>4.7469999999999999</v>
      </c>
      <c r="Q16" s="20">
        <v>752.56</v>
      </c>
      <c r="R16" s="45"/>
    </row>
    <row r="17" spans="1:18" ht="30" customHeight="1" thickBot="1" x14ac:dyDescent="0.3">
      <c r="A17" s="30" t="s">
        <v>4</v>
      </c>
      <c r="B17" s="14"/>
      <c r="C17" s="15">
        <f>SUM(C15:C16)</f>
        <v>99.358197399999995</v>
      </c>
      <c r="D17" s="21">
        <v>1393.88</v>
      </c>
      <c r="E17" s="33"/>
      <c r="F17" s="34">
        <f>SUM(F15:F16)</f>
        <v>20300</v>
      </c>
      <c r="G17" s="40">
        <f>SUM(G15:G16)</f>
        <v>384.15120000000002</v>
      </c>
      <c r="H17" s="33"/>
      <c r="I17" s="35">
        <f>SUM(I15:I16)</f>
        <v>162</v>
      </c>
      <c r="J17" s="41">
        <v>15</v>
      </c>
      <c r="K17" s="33"/>
      <c r="L17" s="35">
        <f>SUM(L15:L16)</f>
        <v>162</v>
      </c>
      <c r="M17" s="41">
        <f>SUM(M15:M16)</f>
        <v>20.132199999999997</v>
      </c>
      <c r="N17" s="15">
        <f>N15+N16</f>
        <v>0.66522900000000007</v>
      </c>
      <c r="O17" s="15">
        <f>O15+O16</f>
        <v>10.92</v>
      </c>
      <c r="P17" s="21">
        <f>P15+P16</f>
        <v>10.591999999999999</v>
      </c>
      <c r="Q17" s="37">
        <f>Q15+Q16</f>
        <v>1823.7549999999999</v>
      </c>
      <c r="R17" s="45"/>
    </row>
    <row r="18" spans="1:18" ht="30" customHeight="1" x14ac:dyDescent="0.25">
      <c r="A18" s="60" t="s">
        <v>38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45"/>
    </row>
    <row r="19" spans="1:18" ht="30" customHeight="1" x14ac:dyDescent="0.25">
      <c r="A19" s="28" t="s">
        <v>23</v>
      </c>
      <c r="B19" s="46">
        <v>13296.41</v>
      </c>
      <c r="C19" s="5">
        <v>5.0522980000000004</v>
      </c>
      <c r="D19" s="19">
        <f>C19*B19/1000</f>
        <v>67.177425650179998</v>
      </c>
      <c r="E19" s="7"/>
      <c r="F19" s="8"/>
      <c r="G19" s="6"/>
      <c r="H19" s="4"/>
      <c r="I19" s="5"/>
      <c r="J19" s="6"/>
      <c r="K19" s="4"/>
      <c r="L19" s="5"/>
      <c r="M19" s="6"/>
      <c r="N19" s="8"/>
      <c r="O19" s="5"/>
      <c r="P19" s="6"/>
      <c r="Q19" s="19">
        <f>D19</f>
        <v>67.177425650179998</v>
      </c>
      <c r="R19" s="45"/>
    </row>
    <row r="20" spans="1:18" ht="30" customHeight="1" thickBot="1" x14ac:dyDescent="0.3">
      <c r="A20" s="29" t="s">
        <v>24</v>
      </c>
      <c r="B20" s="47">
        <v>15290.87</v>
      </c>
      <c r="C20" s="10">
        <v>3.1081159999999999</v>
      </c>
      <c r="D20" s="20">
        <f>B20*C20/1000</f>
        <v>47.525797700920002</v>
      </c>
      <c r="E20" s="12"/>
      <c r="F20" s="13"/>
      <c r="G20" s="11"/>
      <c r="H20" s="9"/>
      <c r="I20" s="10"/>
      <c r="J20" s="11"/>
      <c r="K20" s="9"/>
      <c r="L20" s="10"/>
      <c r="M20" s="11"/>
      <c r="N20" s="13"/>
      <c r="O20" s="10"/>
      <c r="P20" s="11"/>
      <c r="Q20" s="20">
        <f>D20</f>
        <v>47.525797700920002</v>
      </c>
      <c r="R20" s="45"/>
    </row>
    <row r="21" spans="1:18" ht="30" customHeight="1" thickBot="1" x14ac:dyDescent="0.3">
      <c r="A21" s="31" t="s">
        <v>4</v>
      </c>
      <c r="B21" s="22"/>
      <c r="C21" s="23">
        <f>SUM(C19:C20)</f>
        <v>8.1604139999999994</v>
      </c>
      <c r="D21" s="42">
        <f>D19+D20</f>
        <v>114.70322335110001</v>
      </c>
      <c r="E21" s="22"/>
      <c r="F21" s="25"/>
      <c r="G21" s="24"/>
      <c r="H21" s="22"/>
      <c r="I21" s="23"/>
      <c r="J21" s="24"/>
      <c r="K21" s="22"/>
      <c r="L21" s="23"/>
      <c r="M21" s="24"/>
      <c r="N21" s="25"/>
      <c r="O21" s="23"/>
      <c r="P21" s="24"/>
      <c r="Q21" s="43">
        <f>Q19+Q20</f>
        <v>114.70322335110001</v>
      </c>
      <c r="R21" s="45"/>
    </row>
    <row r="22" spans="1:18" ht="30" customHeight="1" thickBot="1" x14ac:dyDescent="0.3">
      <c r="A22" s="32" t="s">
        <v>7</v>
      </c>
      <c r="B22" s="26"/>
      <c r="C22" s="15">
        <f>C17+C21</f>
        <v>107.5186114</v>
      </c>
      <c r="D22" s="21">
        <f>D17+D21</f>
        <v>1508.5832233511001</v>
      </c>
      <c r="E22" s="17"/>
      <c r="F22" s="18">
        <f>F17</f>
        <v>20300</v>
      </c>
      <c r="G22" s="16">
        <f>G17</f>
        <v>384.15120000000002</v>
      </c>
      <c r="H22" s="17"/>
      <c r="I22" s="15">
        <f>I17</f>
        <v>162</v>
      </c>
      <c r="J22" s="16">
        <f>J17</f>
        <v>15</v>
      </c>
      <c r="K22" s="17"/>
      <c r="L22" s="15">
        <f>L17</f>
        <v>162</v>
      </c>
      <c r="M22" s="16">
        <f>M17</f>
        <v>20.132199999999997</v>
      </c>
      <c r="N22" s="15">
        <f>N17</f>
        <v>0.66522900000000007</v>
      </c>
      <c r="O22" s="15">
        <f>O17</f>
        <v>10.92</v>
      </c>
      <c r="P22" s="16">
        <f>P17</f>
        <v>10.591999999999999</v>
      </c>
      <c r="Q22" s="27">
        <v>1938.4580000000001</v>
      </c>
      <c r="R22" s="45"/>
    </row>
  </sheetData>
  <mergeCells count="22">
    <mergeCell ref="A18:Q18"/>
    <mergeCell ref="E11:G11"/>
    <mergeCell ref="H11:J11"/>
    <mergeCell ref="K11:M11"/>
    <mergeCell ref="N11:P11"/>
    <mergeCell ref="A14:Q14"/>
    <mergeCell ref="A8:A12"/>
    <mergeCell ref="B8:Q8"/>
    <mergeCell ref="B9:D9"/>
    <mergeCell ref="E9:G9"/>
    <mergeCell ref="H9:J9"/>
    <mergeCell ref="K9:M9"/>
    <mergeCell ref="N9:P9"/>
    <mergeCell ref="Q9:Q12"/>
    <mergeCell ref="B10:P10"/>
    <mergeCell ref="B11:D11"/>
    <mergeCell ref="K1:Q1"/>
    <mergeCell ref="M2:Q2"/>
    <mergeCell ref="K3:Q3"/>
    <mergeCell ref="M4:Q4"/>
    <mergeCell ref="A5:Q6"/>
    <mergeCell ref="A7:Q7"/>
  </mergeCells>
  <pageMargins left="0.86614173228346458" right="0.27559055118110237" top="0.31496062992125984" bottom="0.31496062992125984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AEBC6-6A22-4B90-A7B3-863C1B351167}">
  <sheetPr>
    <tabColor theme="3" tint="0.59999389629810485"/>
  </sheetPr>
  <dimension ref="A1:R22"/>
  <sheetViews>
    <sheetView zoomScale="80" zoomScaleNormal="80" workbookViewId="0">
      <selection activeCell="Q22" sqref="Q22"/>
    </sheetView>
  </sheetViews>
  <sheetFormatPr defaultRowHeight="15" x14ac:dyDescent="0.25"/>
  <cols>
    <col min="1" max="1" width="27.5703125" customWidth="1"/>
    <col min="2" max="2" width="10.7109375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12" customWidth="1"/>
    <col min="16" max="16" width="10.28515625" customWidth="1"/>
    <col min="17" max="17" width="11.7109375" customWidth="1"/>
    <col min="18" max="18" width="10.85546875" bestFit="1" customWidth="1"/>
  </cols>
  <sheetData>
    <row r="1" spans="1:18" ht="15.75" customHeight="1" x14ac:dyDescent="0.25">
      <c r="K1" s="54" t="s">
        <v>25</v>
      </c>
      <c r="L1" s="54"/>
      <c r="M1" s="54"/>
      <c r="N1" s="54"/>
      <c r="O1" s="54"/>
      <c r="P1" s="54"/>
      <c r="Q1" s="54"/>
    </row>
    <row r="2" spans="1:18" ht="36.75" customHeight="1" x14ac:dyDescent="0.25">
      <c r="K2" s="3"/>
      <c r="L2" s="3"/>
      <c r="M2" s="55" t="s">
        <v>36</v>
      </c>
      <c r="N2" s="55"/>
      <c r="O2" s="55"/>
      <c r="P2" s="55"/>
      <c r="Q2" s="55"/>
    </row>
    <row r="3" spans="1:18" ht="40.5" hidden="1" customHeight="1" x14ac:dyDescent="0.25">
      <c r="K3" s="56"/>
      <c r="L3" s="56"/>
      <c r="M3" s="56"/>
      <c r="N3" s="56"/>
      <c r="O3" s="56"/>
      <c r="P3" s="56"/>
      <c r="Q3" s="56"/>
    </row>
    <row r="4" spans="1:18" ht="9.75" customHeight="1" x14ac:dyDescent="0.25">
      <c r="K4" s="36"/>
      <c r="L4" s="36"/>
      <c r="M4" s="57"/>
      <c r="N4" s="57"/>
      <c r="O4" s="57"/>
      <c r="P4" s="57"/>
      <c r="Q4" s="57"/>
    </row>
    <row r="5" spans="1:18" ht="46.5" customHeight="1" x14ac:dyDescent="0.25">
      <c r="A5" s="58" t="s">
        <v>26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8" ht="3" hidden="1" customHeight="1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8" ht="0.75" hidden="1" customHeight="1" x14ac:dyDescent="0.25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</row>
    <row r="8" spans="1:18" ht="24" customHeight="1" x14ac:dyDescent="0.25">
      <c r="A8" s="67" t="s">
        <v>3</v>
      </c>
      <c r="B8" s="70" t="s">
        <v>5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2"/>
    </row>
    <row r="9" spans="1:18" ht="26.25" customHeight="1" x14ac:dyDescent="0.25">
      <c r="A9" s="68"/>
      <c r="B9" s="73" t="s">
        <v>0</v>
      </c>
      <c r="C9" s="73"/>
      <c r="D9" s="73"/>
      <c r="E9" s="73" t="s">
        <v>1</v>
      </c>
      <c r="F9" s="73"/>
      <c r="G9" s="73"/>
      <c r="H9" s="73" t="s">
        <v>19</v>
      </c>
      <c r="I9" s="73"/>
      <c r="J9" s="73"/>
      <c r="K9" s="73" t="s">
        <v>2</v>
      </c>
      <c r="L9" s="73"/>
      <c r="M9" s="73"/>
      <c r="N9" s="74" t="s">
        <v>21</v>
      </c>
      <c r="O9" s="75"/>
      <c r="P9" s="76"/>
      <c r="Q9" s="67" t="s">
        <v>20</v>
      </c>
    </row>
    <row r="10" spans="1:18" ht="18" customHeight="1" x14ac:dyDescent="0.25">
      <c r="A10" s="68"/>
      <c r="B10" s="48" t="s">
        <v>6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  <c r="Q10" s="68"/>
    </row>
    <row r="11" spans="1:18" ht="41.25" customHeight="1" x14ac:dyDescent="0.25">
      <c r="A11" s="68"/>
      <c r="B11" s="51" t="s">
        <v>16</v>
      </c>
      <c r="C11" s="52"/>
      <c r="D11" s="53"/>
      <c r="E11" s="51" t="s">
        <v>17</v>
      </c>
      <c r="F11" s="52"/>
      <c r="G11" s="53"/>
      <c r="H11" s="51" t="s">
        <v>18</v>
      </c>
      <c r="I11" s="52"/>
      <c r="J11" s="53"/>
      <c r="K11" s="51" t="s">
        <v>18</v>
      </c>
      <c r="L11" s="52"/>
      <c r="M11" s="53"/>
      <c r="N11" s="51" t="s">
        <v>16</v>
      </c>
      <c r="O11" s="52"/>
      <c r="P11" s="53"/>
      <c r="Q11" s="68"/>
    </row>
    <row r="12" spans="1:18" ht="47.25" customHeight="1" x14ac:dyDescent="0.25">
      <c r="A12" s="69"/>
      <c r="B12" s="2" t="s">
        <v>13</v>
      </c>
      <c r="C12" s="2" t="s">
        <v>8</v>
      </c>
      <c r="D12" s="2" t="s">
        <v>14</v>
      </c>
      <c r="E12" s="2" t="s">
        <v>15</v>
      </c>
      <c r="F12" s="2" t="s">
        <v>9</v>
      </c>
      <c r="G12" s="2" t="s">
        <v>14</v>
      </c>
      <c r="H12" s="2" t="s">
        <v>30</v>
      </c>
      <c r="I12" s="2" t="s">
        <v>10</v>
      </c>
      <c r="J12" s="2" t="s">
        <v>14</v>
      </c>
      <c r="K12" s="2" t="s">
        <v>30</v>
      </c>
      <c r="L12" s="2" t="s">
        <v>10</v>
      </c>
      <c r="M12" s="2" t="s">
        <v>14</v>
      </c>
      <c r="N12" s="2" t="s">
        <v>11</v>
      </c>
      <c r="O12" s="2" t="s">
        <v>12</v>
      </c>
      <c r="P12" s="2" t="s">
        <v>14</v>
      </c>
      <c r="Q12" s="69"/>
    </row>
    <row r="13" spans="1:18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8" ht="30" customHeight="1" x14ac:dyDescent="0.25">
      <c r="A14" s="64" t="s">
        <v>37</v>
      </c>
      <c r="B14" s="65"/>
      <c r="C14" s="65"/>
      <c r="D14" s="65"/>
      <c r="E14" s="63"/>
      <c r="F14" s="63"/>
      <c r="G14" s="63"/>
      <c r="H14" s="63"/>
      <c r="I14" s="63"/>
      <c r="J14" s="63"/>
      <c r="K14" s="63"/>
      <c r="L14" s="63"/>
      <c r="M14" s="63"/>
      <c r="N14" s="65"/>
      <c r="O14" s="65"/>
      <c r="P14" s="65"/>
      <c r="Q14" s="66"/>
      <c r="R14" s="45"/>
    </row>
    <row r="15" spans="1:18" ht="30" customHeight="1" x14ac:dyDescent="0.25">
      <c r="A15" s="28" t="s">
        <v>28</v>
      </c>
      <c r="B15" s="46">
        <v>15290.87</v>
      </c>
      <c r="C15" s="5">
        <v>62.870765400000003</v>
      </c>
      <c r="D15" s="19">
        <f>C15*B15/1000</f>
        <v>961.34870053189809</v>
      </c>
      <c r="E15" s="7">
        <v>21.414000000000001</v>
      </c>
      <c r="F15" s="8">
        <v>12300</v>
      </c>
      <c r="G15" s="38">
        <f>E15*F15/1000</f>
        <v>263.3922</v>
      </c>
      <c r="H15" s="4">
        <v>99.14</v>
      </c>
      <c r="I15" s="5">
        <v>82</v>
      </c>
      <c r="J15" s="19">
        <f>H15*I15/1000</f>
        <v>8.1294800000000009</v>
      </c>
      <c r="K15" s="4">
        <v>133.06</v>
      </c>
      <c r="L15" s="5">
        <v>82</v>
      </c>
      <c r="M15" s="19">
        <f>K15*L15/1000</f>
        <v>10.910920000000001</v>
      </c>
      <c r="N15" s="5">
        <v>0.39122400000000002</v>
      </c>
      <c r="O15" s="5">
        <v>6.24</v>
      </c>
      <c r="P15" s="19">
        <v>6.7210000000000001</v>
      </c>
      <c r="Q15" s="19">
        <f>P15+M15+J15+G15+D15</f>
        <v>1250.5023005318981</v>
      </c>
      <c r="R15" s="45"/>
    </row>
    <row r="16" spans="1:18" ht="30" customHeight="1" thickBot="1" x14ac:dyDescent="0.3">
      <c r="A16" s="29" t="s">
        <v>29</v>
      </c>
      <c r="B16" s="47">
        <v>17584.5</v>
      </c>
      <c r="C16" s="10">
        <v>36.487431999999998</v>
      </c>
      <c r="D16" s="20">
        <f>B16*C16/1000</f>
        <v>641.61324800399996</v>
      </c>
      <c r="E16" s="12">
        <v>26.498999999999999</v>
      </c>
      <c r="F16" s="13">
        <v>8000</v>
      </c>
      <c r="G16" s="39">
        <f>E16*F16/1000</f>
        <v>211.99199999999999</v>
      </c>
      <c r="H16" s="9">
        <v>114.01</v>
      </c>
      <c r="I16" s="10">
        <v>80</v>
      </c>
      <c r="J16" s="20">
        <f>H16*I16/1000</f>
        <v>9.1208000000000009</v>
      </c>
      <c r="K16" s="9">
        <v>153.01</v>
      </c>
      <c r="L16" s="10">
        <v>80</v>
      </c>
      <c r="M16" s="20">
        <f>K16*L16/1000</f>
        <v>12.2408</v>
      </c>
      <c r="N16" s="10">
        <v>0.274005</v>
      </c>
      <c r="O16" s="10">
        <v>4.68</v>
      </c>
      <c r="P16" s="20">
        <v>5.4580000000000002</v>
      </c>
      <c r="Q16" s="20">
        <f>P16+M16+J16+G16+D16</f>
        <v>880.42484800399995</v>
      </c>
      <c r="R16" s="45"/>
    </row>
    <row r="17" spans="1:18" ht="30" customHeight="1" thickBot="1" x14ac:dyDescent="0.3">
      <c r="A17" s="30" t="s">
        <v>4</v>
      </c>
      <c r="B17" s="14"/>
      <c r="C17" s="15">
        <f>SUM(C15:C16)</f>
        <v>99.358197399999995</v>
      </c>
      <c r="D17" s="21">
        <f>D15+D16</f>
        <v>1602.961948535898</v>
      </c>
      <c r="E17" s="33"/>
      <c r="F17" s="34">
        <f>SUM(F15:F16)</f>
        <v>20300</v>
      </c>
      <c r="G17" s="40">
        <f>SUM(G15:G16)</f>
        <v>475.38419999999996</v>
      </c>
      <c r="H17" s="33"/>
      <c r="I17" s="35">
        <f>SUM(I15:I16)</f>
        <v>162</v>
      </c>
      <c r="J17" s="41">
        <f>SUM(J15:J16)</f>
        <v>17.250280000000004</v>
      </c>
      <c r="K17" s="33"/>
      <c r="L17" s="35">
        <f>SUM(L15:L16)</f>
        <v>162</v>
      </c>
      <c r="M17" s="41">
        <f>SUM(M15:M16)</f>
        <v>23.151720000000001</v>
      </c>
      <c r="N17" s="15">
        <f>N15+N16</f>
        <v>0.66522900000000007</v>
      </c>
      <c r="O17" s="15">
        <f>O15+O16</f>
        <v>10.92</v>
      </c>
      <c r="P17" s="21">
        <f>P15+P16</f>
        <v>12.179</v>
      </c>
      <c r="Q17" s="37">
        <f>SUM(Q15:Q16)</f>
        <v>2130.9271485358981</v>
      </c>
      <c r="R17" s="45"/>
    </row>
    <row r="18" spans="1:18" ht="30" customHeight="1" x14ac:dyDescent="0.25">
      <c r="A18" s="60" t="s">
        <v>38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45"/>
    </row>
    <row r="19" spans="1:18" ht="30" customHeight="1" x14ac:dyDescent="0.25">
      <c r="A19" s="28" t="s">
        <v>28</v>
      </c>
      <c r="B19" s="46">
        <v>15290.87</v>
      </c>
      <c r="C19" s="5">
        <v>5.0522980000000004</v>
      </c>
      <c r="D19" s="19">
        <f>C19*B19/1000</f>
        <v>77.254031919260015</v>
      </c>
      <c r="E19" s="7"/>
      <c r="F19" s="8"/>
      <c r="G19" s="6"/>
      <c r="H19" s="4"/>
      <c r="I19" s="5"/>
      <c r="J19" s="6"/>
      <c r="K19" s="4"/>
      <c r="L19" s="5"/>
      <c r="M19" s="6"/>
      <c r="N19" s="8"/>
      <c r="O19" s="5"/>
      <c r="P19" s="6"/>
      <c r="Q19" s="19">
        <f>D19</f>
        <v>77.254031919260015</v>
      </c>
      <c r="R19" s="45"/>
    </row>
    <row r="20" spans="1:18" ht="30" customHeight="1" thickBot="1" x14ac:dyDescent="0.3">
      <c r="A20" s="29" t="s">
        <v>29</v>
      </c>
      <c r="B20" s="47">
        <v>17584.5</v>
      </c>
      <c r="C20" s="10">
        <v>3.1081159999999999</v>
      </c>
      <c r="D20" s="20">
        <f>B20*C20/1000</f>
        <v>54.654665801999997</v>
      </c>
      <c r="E20" s="12"/>
      <c r="F20" s="13"/>
      <c r="G20" s="11"/>
      <c r="H20" s="9"/>
      <c r="I20" s="10"/>
      <c r="J20" s="11"/>
      <c r="K20" s="9"/>
      <c r="L20" s="10"/>
      <c r="M20" s="11"/>
      <c r="N20" s="13"/>
      <c r="O20" s="10"/>
      <c r="P20" s="11"/>
      <c r="Q20" s="20">
        <f>D20</f>
        <v>54.654665801999997</v>
      </c>
      <c r="R20" s="45"/>
    </row>
    <row r="21" spans="1:18" ht="30" customHeight="1" thickBot="1" x14ac:dyDescent="0.3">
      <c r="A21" s="31" t="s">
        <v>4</v>
      </c>
      <c r="B21" s="22"/>
      <c r="C21" s="23">
        <f>SUM(C19:C20)</f>
        <v>8.1604139999999994</v>
      </c>
      <c r="D21" s="42">
        <f>D19+D20</f>
        <v>131.90869772126001</v>
      </c>
      <c r="E21" s="22"/>
      <c r="F21" s="25"/>
      <c r="G21" s="24"/>
      <c r="H21" s="22"/>
      <c r="I21" s="23"/>
      <c r="J21" s="24"/>
      <c r="K21" s="22"/>
      <c r="L21" s="23"/>
      <c r="M21" s="24"/>
      <c r="N21" s="25"/>
      <c r="O21" s="23"/>
      <c r="P21" s="24"/>
      <c r="Q21" s="43">
        <f>Q19+Q20</f>
        <v>131.90869772126001</v>
      </c>
      <c r="R21" s="45"/>
    </row>
    <row r="22" spans="1:18" ht="30" customHeight="1" thickBot="1" x14ac:dyDescent="0.3">
      <c r="A22" s="32" t="s">
        <v>7</v>
      </c>
      <c r="B22" s="26"/>
      <c r="C22" s="15">
        <f>C17+C21</f>
        <v>107.5186114</v>
      </c>
      <c r="D22" s="21">
        <f>D17+D21</f>
        <v>1734.8706462571581</v>
      </c>
      <c r="E22" s="17"/>
      <c r="F22" s="18">
        <f>F17</f>
        <v>20300</v>
      </c>
      <c r="G22" s="16">
        <f>G17</f>
        <v>475.38419999999996</v>
      </c>
      <c r="H22" s="17"/>
      <c r="I22" s="15">
        <f>I17</f>
        <v>162</v>
      </c>
      <c r="J22" s="16">
        <f>J17</f>
        <v>17.250280000000004</v>
      </c>
      <c r="K22" s="17"/>
      <c r="L22" s="15">
        <f>L17</f>
        <v>162</v>
      </c>
      <c r="M22" s="16">
        <f>M17</f>
        <v>23.151720000000001</v>
      </c>
      <c r="N22" s="15">
        <f>N17</f>
        <v>0.66522900000000007</v>
      </c>
      <c r="O22" s="15">
        <f>O17</f>
        <v>10.92</v>
      </c>
      <c r="P22" s="16">
        <f>P17</f>
        <v>12.179</v>
      </c>
      <c r="Q22" s="27">
        <v>2262.8359999999998</v>
      </c>
      <c r="R22" s="45"/>
    </row>
  </sheetData>
  <mergeCells count="22">
    <mergeCell ref="A18:Q18"/>
    <mergeCell ref="E11:G11"/>
    <mergeCell ref="H11:J11"/>
    <mergeCell ref="K11:M11"/>
    <mergeCell ref="N11:P11"/>
    <mergeCell ref="A14:Q14"/>
    <mergeCell ref="A8:A12"/>
    <mergeCell ref="B8:Q8"/>
    <mergeCell ref="B9:D9"/>
    <mergeCell ref="E9:G9"/>
    <mergeCell ref="H9:J9"/>
    <mergeCell ref="K9:M9"/>
    <mergeCell ref="N9:P9"/>
    <mergeCell ref="Q9:Q12"/>
    <mergeCell ref="B10:P10"/>
    <mergeCell ref="B11:D11"/>
    <mergeCell ref="K1:Q1"/>
    <mergeCell ref="M2:Q2"/>
    <mergeCell ref="K3:Q3"/>
    <mergeCell ref="M4:Q4"/>
    <mergeCell ref="A5:Q6"/>
    <mergeCell ref="A7:Q7"/>
  </mergeCells>
  <pageMargins left="0.86614173228346458" right="0.27559055118110237" top="0.31496062992125984" bottom="0.31496062992125984" header="0.31496062992125984" footer="0.31496062992125984"/>
  <pageSetup paperSize="9" scale="7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09325-13D7-471E-B588-447E55782FEC}">
  <sheetPr>
    <tabColor theme="3" tint="0.59999389629810485"/>
  </sheetPr>
  <dimension ref="A1:R22"/>
  <sheetViews>
    <sheetView tabSelected="1" zoomScale="80" zoomScaleNormal="80" workbookViewId="0">
      <selection activeCell="Q17" sqref="Q17"/>
    </sheetView>
  </sheetViews>
  <sheetFormatPr defaultRowHeight="15" x14ac:dyDescent="0.25"/>
  <cols>
    <col min="1" max="1" width="27.5703125" customWidth="1"/>
    <col min="2" max="2" width="10.7109375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12" customWidth="1"/>
    <col min="16" max="16" width="10.28515625" customWidth="1"/>
    <col min="17" max="17" width="11.7109375" customWidth="1"/>
    <col min="18" max="18" width="10.85546875" bestFit="1" customWidth="1"/>
  </cols>
  <sheetData>
    <row r="1" spans="1:18" ht="15.75" customHeight="1" x14ac:dyDescent="0.25">
      <c r="K1" s="54" t="s">
        <v>27</v>
      </c>
      <c r="L1" s="54"/>
      <c r="M1" s="54"/>
      <c r="N1" s="54"/>
      <c r="O1" s="54"/>
      <c r="P1" s="54"/>
      <c r="Q1" s="54"/>
    </row>
    <row r="2" spans="1:18" ht="36.75" customHeight="1" x14ac:dyDescent="0.25">
      <c r="K2" s="3"/>
      <c r="L2" s="3"/>
      <c r="M2" s="55" t="s">
        <v>36</v>
      </c>
      <c r="N2" s="55"/>
      <c r="O2" s="55"/>
      <c r="P2" s="55"/>
      <c r="Q2" s="55"/>
    </row>
    <row r="3" spans="1:18" ht="40.5" hidden="1" customHeight="1" x14ac:dyDescent="0.25">
      <c r="K3" s="56"/>
      <c r="L3" s="56"/>
      <c r="M3" s="56"/>
      <c r="N3" s="56"/>
      <c r="O3" s="56"/>
      <c r="P3" s="56"/>
      <c r="Q3" s="56"/>
    </row>
    <row r="4" spans="1:18" ht="9.75" customHeight="1" x14ac:dyDescent="0.25">
      <c r="K4" s="44"/>
      <c r="L4" s="44"/>
      <c r="M4" s="57"/>
      <c r="N4" s="57"/>
      <c r="O4" s="57"/>
      <c r="P4" s="57"/>
      <c r="Q4" s="57"/>
    </row>
    <row r="5" spans="1:18" ht="46.5" customHeight="1" x14ac:dyDescent="0.25">
      <c r="A5" s="58" t="s">
        <v>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8" ht="3" hidden="1" customHeight="1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8" ht="0.75" hidden="1" customHeight="1" x14ac:dyDescent="0.25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</row>
    <row r="8" spans="1:18" ht="24" customHeight="1" x14ac:dyDescent="0.25">
      <c r="A8" s="67" t="s">
        <v>3</v>
      </c>
      <c r="B8" s="70" t="s">
        <v>5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2"/>
    </row>
    <row r="9" spans="1:18" ht="26.25" customHeight="1" x14ac:dyDescent="0.25">
      <c r="A9" s="68"/>
      <c r="B9" s="73" t="s">
        <v>0</v>
      </c>
      <c r="C9" s="73"/>
      <c r="D9" s="73"/>
      <c r="E9" s="73" t="s">
        <v>1</v>
      </c>
      <c r="F9" s="73"/>
      <c r="G9" s="73"/>
      <c r="H9" s="73" t="s">
        <v>19</v>
      </c>
      <c r="I9" s="73"/>
      <c r="J9" s="73"/>
      <c r="K9" s="73" t="s">
        <v>2</v>
      </c>
      <c r="L9" s="73"/>
      <c r="M9" s="73"/>
      <c r="N9" s="74" t="s">
        <v>21</v>
      </c>
      <c r="O9" s="75"/>
      <c r="P9" s="76"/>
      <c r="Q9" s="67" t="s">
        <v>20</v>
      </c>
    </row>
    <row r="10" spans="1:18" ht="18" customHeight="1" x14ac:dyDescent="0.25">
      <c r="A10" s="68"/>
      <c r="B10" s="48" t="s">
        <v>6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  <c r="Q10" s="68"/>
    </row>
    <row r="11" spans="1:18" ht="41.25" customHeight="1" x14ac:dyDescent="0.25">
      <c r="A11" s="68"/>
      <c r="B11" s="51" t="s">
        <v>16</v>
      </c>
      <c r="C11" s="52"/>
      <c r="D11" s="53"/>
      <c r="E11" s="51" t="s">
        <v>17</v>
      </c>
      <c r="F11" s="52"/>
      <c r="G11" s="53"/>
      <c r="H11" s="51" t="s">
        <v>18</v>
      </c>
      <c r="I11" s="52"/>
      <c r="J11" s="53"/>
      <c r="K11" s="51" t="s">
        <v>18</v>
      </c>
      <c r="L11" s="52"/>
      <c r="M11" s="53"/>
      <c r="N11" s="51" t="s">
        <v>16</v>
      </c>
      <c r="O11" s="52"/>
      <c r="P11" s="53"/>
      <c r="Q11" s="68"/>
    </row>
    <row r="12" spans="1:18" ht="47.25" customHeight="1" x14ac:dyDescent="0.25">
      <c r="A12" s="69"/>
      <c r="B12" s="2" t="s">
        <v>13</v>
      </c>
      <c r="C12" s="2" t="s">
        <v>8</v>
      </c>
      <c r="D12" s="2" t="s">
        <v>14</v>
      </c>
      <c r="E12" s="2" t="s">
        <v>15</v>
      </c>
      <c r="F12" s="2" t="s">
        <v>9</v>
      </c>
      <c r="G12" s="2" t="s">
        <v>14</v>
      </c>
      <c r="H12" s="2" t="s">
        <v>30</v>
      </c>
      <c r="I12" s="2" t="s">
        <v>10</v>
      </c>
      <c r="J12" s="2" t="s">
        <v>14</v>
      </c>
      <c r="K12" s="2" t="s">
        <v>30</v>
      </c>
      <c r="L12" s="2" t="s">
        <v>10</v>
      </c>
      <c r="M12" s="2" t="s">
        <v>14</v>
      </c>
      <c r="N12" s="2" t="s">
        <v>11</v>
      </c>
      <c r="O12" s="2" t="s">
        <v>12</v>
      </c>
      <c r="P12" s="2" t="s">
        <v>14</v>
      </c>
      <c r="Q12" s="69"/>
    </row>
    <row r="13" spans="1:18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8" ht="30" customHeight="1" x14ac:dyDescent="0.25">
      <c r="A14" s="64" t="s">
        <v>37</v>
      </c>
      <c r="B14" s="65"/>
      <c r="C14" s="65"/>
      <c r="D14" s="65"/>
      <c r="E14" s="63"/>
      <c r="F14" s="63"/>
      <c r="G14" s="63"/>
      <c r="H14" s="63"/>
      <c r="I14" s="63"/>
      <c r="J14" s="63"/>
      <c r="K14" s="63"/>
      <c r="L14" s="63"/>
      <c r="M14" s="63"/>
      <c r="N14" s="65"/>
      <c r="O14" s="65"/>
      <c r="P14" s="65"/>
      <c r="Q14" s="66"/>
      <c r="R14" s="45"/>
    </row>
    <row r="15" spans="1:18" ht="30" customHeight="1" x14ac:dyDescent="0.25">
      <c r="A15" s="28" t="s">
        <v>31</v>
      </c>
      <c r="B15" s="46">
        <v>17584.5</v>
      </c>
      <c r="C15" s="5">
        <v>62.870765400000003</v>
      </c>
      <c r="D15" s="19">
        <f>C15*B15/1000</f>
        <v>1105.5509741763001</v>
      </c>
      <c r="E15" s="7">
        <v>26.498999999999999</v>
      </c>
      <c r="F15" s="8">
        <v>12300</v>
      </c>
      <c r="G15" s="38">
        <f>E15*F15/1000</f>
        <v>325.93770000000001</v>
      </c>
      <c r="H15" s="4">
        <v>114.01</v>
      </c>
      <c r="I15" s="5">
        <v>82</v>
      </c>
      <c r="J15" s="19">
        <f>H15*I15/1000</f>
        <v>9.3488199999999999</v>
      </c>
      <c r="K15" s="4">
        <v>153.01</v>
      </c>
      <c r="L15" s="5">
        <v>82</v>
      </c>
      <c r="M15" s="19">
        <f>K15*L15/1000</f>
        <v>12.54682</v>
      </c>
      <c r="N15" s="5">
        <v>0.39122400000000002</v>
      </c>
      <c r="O15" s="5">
        <v>6.24</v>
      </c>
      <c r="P15" s="19">
        <v>7.73</v>
      </c>
      <c r="Q15" s="19">
        <v>1461.115</v>
      </c>
      <c r="R15" s="45"/>
    </row>
    <row r="16" spans="1:18" ht="30" customHeight="1" thickBot="1" x14ac:dyDescent="0.3">
      <c r="A16" s="29" t="s">
        <v>32</v>
      </c>
      <c r="B16" s="47">
        <v>20222.169999999998</v>
      </c>
      <c r="C16" s="10">
        <v>36.487431999999998</v>
      </c>
      <c r="D16" s="20">
        <f>B16*C16/1000</f>
        <v>737.85505276743982</v>
      </c>
      <c r="E16" s="12">
        <v>32.792999999999999</v>
      </c>
      <c r="F16" s="13">
        <v>8000</v>
      </c>
      <c r="G16" s="39">
        <f>E16*F16/1000</f>
        <v>262.34399999999999</v>
      </c>
      <c r="H16" s="9">
        <v>131.11000000000001</v>
      </c>
      <c r="I16" s="10">
        <v>80</v>
      </c>
      <c r="J16" s="20">
        <f>H16*I16/1000</f>
        <v>10.488800000000001</v>
      </c>
      <c r="K16" s="9">
        <v>175.97</v>
      </c>
      <c r="L16" s="10">
        <v>80</v>
      </c>
      <c r="M16" s="20">
        <f>K16*L16/1000</f>
        <v>14.0776</v>
      </c>
      <c r="N16" s="10">
        <v>0.274005</v>
      </c>
      <c r="O16" s="10">
        <v>4.68</v>
      </c>
      <c r="P16" s="20">
        <v>6.2770000000000001</v>
      </c>
      <c r="Q16" s="20">
        <v>1031.0429999999999</v>
      </c>
      <c r="R16" s="45"/>
    </row>
    <row r="17" spans="1:18" ht="30" customHeight="1" thickBot="1" x14ac:dyDescent="0.3">
      <c r="A17" s="30" t="s">
        <v>4</v>
      </c>
      <c r="B17" s="14"/>
      <c r="C17" s="15">
        <f>SUM(C15:C16)</f>
        <v>99.358197399999995</v>
      </c>
      <c r="D17" s="21">
        <v>1843.4059999999999</v>
      </c>
      <c r="E17" s="33"/>
      <c r="F17" s="34">
        <f>SUM(F15:F16)</f>
        <v>20300</v>
      </c>
      <c r="G17" s="40">
        <v>588.28200000000004</v>
      </c>
      <c r="H17" s="33"/>
      <c r="I17" s="35">
        <f>SUM(I15:I16)</f>
        <v>162</v>
      </c>
      <c r="J17" s="41">
        <f>SUM(J15:J16)</f>
        <v>19.837620000000001</v>
      </c>
      <c r="K17" s="33"/>
      <c r="L17" s="35">
        <f>SUM(L15:L16)</f>
        <v>162</v>
      </c>
      <c r="M17" s="41">
        <v>26.625</v>
      </c>
      <c r="N17" s="15">
        <f>N15+N16</f>
        <v>0.66522900000000007</v>
      </c>
      <c r="O17" s="15">
        <f>O15+O16</f>
        <v>10.92</v>
      </c>
      <c r="P17" s="21">
        <f>P15+P16</f>
        <v>14.007000000000001</v>
      </c>
      <c r="Q17" s="37">
        <f>Q15+Q16</f>
        <v>2492.1579999999999</v>
      </c>
      <c r="R17" s="45"/>
    </row>
    <row r="18" spans="1:18" ht="30" customHeight="1" x14ac:dyDescent="0.25">
      <c r="A18" s="60" t="s">
        <v>38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45"/>
    </row>
    <row r="19" spans="1:18" ht="30" customHeight="1" x14ac:dyDescent="0.25">
      <c r="A19" s="28" t="s">
        <v>31</v>
      </c>
      <c r="B19" s="46">
        <v>17584.5</v>
      </c>
      <c r="C19" s="5">
        <v>5.0522980000000004</v>
      </c>
      <c r="D19" s="19">
        <f>C19*B19/1000</f>
        <v>88.842134181000006</v>
      </c>
      <c r="E19" s="7"/>
      <c r="F19" s="8"/>
      <c r="G19" s="6"/>
      <c r="H19" s="4"/>
      <c r="I19" s="5"/>
      <c r="J19" s="6"/>
      <c r="K19" s="4"/>
      <c r="L19" s="5"/>
      <c r="M19" s="6"/>
      <c r="N19" s="8"/>
      <c r="O19" s="5"/>
      <c r="P19" s="6"/>
      <c r="Q19" s="19">
        <f>D19</f>
        <v>88.842134181000006</v>
      </c>
      <c r="R19" s="45"/>
    </row>
    <row r="20" spans="1:18" ht="30" customHeight="1" thickBot="1" x14ac:dyDescent="0.3">
      <c r="A20" s="29" t="s">
        <v>32</v>
      </c>
      <c r="B20" s="47">
        <v>20222.169999999998</v>
      </c>
      <c r="C20" s="10">
        <v>3.1081159999999999</v>
      </c>
      <c r="D20" s="20">
        <f>B20*C20/1000</f>
        <v>62.85285013171999</v>
      </c>
      <c r="E20" s="12"/>
      <c r="F20" s="13"/>
      <c r="G20" s="11"/>
      <c r="H20" s="9"/>
      <c r="I20" s="10"/>
      <c r="J20" s="11"/>
      <c r="K20" s="9"/>
      <c r="L20" s="10"/>
      <c r="M20" s="11"/>
      <c r="N20" s="13"/>
      <c r="O20" s="10"/>
      <c r="P20" s="11"/>
      <c r="Q20" s="20">
        <f>D20</f>
        <v>62.85285013171999</v>
      </c>
      <c r="R20" s="45"/>
    </row>
    <row r="21" spans="1:18" ht="30" customHeight="1" thickBot="1" x14ac:dyDescent="0.3">
      <c r="A21" s="31" t="s">
        <v>4</v>
      </c>
      <c r="B21" s="22"/>
      <c r="C21" s="23">
        <f>SUM(C19:C20)</f>
        <v>8.1604139999999994</v>
      </c>
      <c r="D21" s="42">
        <v>151.69499999999999</v>
      </c>
      <c r="E21" s="22"/>
      <c r="F21" s="25"/>
      <c r="G21" s="24"/>
      <c r="H21" s="22"/>
      <c r="I21" s="23"/>
      <c r="J21" s="24"/>
      <c r="K21" s="22"/>
      <c r="L21" s="23"/>
      <c r="M21" s="24"/>
      <c r="N21" s="25"/>
      <c r="O21" s="23"/>
      <c r="P21" s="24"/>
      <c r="Q21" s="43">
        <v>151.69499999999999</v>
      </c>
      <c r="R21" s="45"/>
    </row>
    <row r="22" spans="1:18" ht="30" customHeight="1" thickBot="1" x14ac:dyDescent="0.3">
      <c r="A22" s="32" t="s">
        <v>7</v>
      </c>
      <c r="B22" s="26"/>
      <c r="C22" s="15">
        <f>C17+C21</f>
        <v>107.5186114</v>
      </c>
      <c r="D22" s="21">
        <f>D17+D21</f>
        <v>1995.1009999999999</v>
      </c>
      <c r="E22" s="17"/>
      <c r="F22" s="18">
        <f>F17</f>
        <v>20300</v>
      </c>
      <c r="G22" s="16">
        <f>G17</f>
        <v>588.28200000000004</v>
      </c>
      <c r="H22" s="17"/>
      <c r="I22" s="15">
        <f>I17</f>
        <v>162</v>
      </c>
      <c r="J22" s="16">
        <f>J17</f>
        <v>19.837620000000001</v>
      </c>
      <c r="K22" s="17"/>
      <c r="L22" s="15">
        <f>L17</f>
        <v>162</v>
      </c>
      <c r="M22" s="16">
        <f>M17</f>
        <v>26.625</v>
      </c>
      <c r="N22" s="15">
        <f>N17</f>
        <v>0.66522900000000007</v>
      </c>
      <c r="O22" s="15">
        <f>O17</f>
        <v>10.92</v>
      </c>
      <c r="P22" s="16">
        <f>P17</f>
        <v>14.007000000000001</v>
      </c>
      <c r="Q22" s="27">
        <f>Q17+Q21</f>
        <v>2643.8530000000001</v>
      </c>
      <c r="R22" s="45"/>
    </row>
  </sheetData>
  <mergeCells count="22">
    <mergeCell ref="B10:P10"/>
    <mergeCell ref="B11:D11"/>
    <mergeCell ref="K1:Q1"/>
    <mergeCell ref="M2:Q2"/>
    <mergeCell ref="K3:Q3"/>
    <mergeCell ref="M4:Q4"/>
    <mergeCell ref="A5:Q6"/>
    <mergeCell ref="A7:Q7"/>
    <mergeCell ref="A18:Q18"/>
    <mergeCell ref="E11:G11"/>
    <mergeCell ref="H11:J11"/>
    <mergeCell ref="K11:M11"/>
    <mergeCell ref="N11:P11"/>
    <mergeCell ref="A14:Q14"/>
    <mergeCell ref="A8:A12"/>
    <mergeCell ref="B8:Q8"/>
    <mergeCell ref="B9:D9"/>
    <mergeCell ref="E9:G9"/>
    <mergeCell ref="H9:J9"/>
    <mergeCell ref="K9:M9"/>
    <mergeCell ref="N9:P9"/>
    <mergeCell ref="Q9:Q12"/>
  </mergeCells>
  <pageMargins left="0.86614173228346458" right="0.27559055118110237" top="0.31496062992125984" bottom="0.31496062992125984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1 - 2025</vt:lpstr>
      <vt:lpstr>Прил. 2 - 2026</vt:lpstr>
      <vt:lpstr>Прил. 3 - 2027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2024-12-16T23:53:46Z</dcterms:modified>
</cp:coreProperties>
</file>